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an.micheli\Desktop\cab_Windows_Driver\"/>
    </mc:Choice>
  </mc:AlternateContent>
  <xr:revisionPtr revIDLastSave="0" documentId="8_{FF5FA04F-F215-403D-A865-44EDF65210F0}" xr6:coauthVersionLast="43" xr6:coauthVersionMax="43" xr10:uidLastSave="{00000000-0000-0000-0000-000000000000}"/>
  <bookViews>
    <workbookView xWindow="390" yWindow="390" windowWidth="24840" windowHeight="14715" xr2:uid="{62ECD929-1DB5-4D66-A9C4-85C9BBAC162A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5" i="1" l="1"/>
  <c r="G13" i="1"/>
  <c r="G12" i="1"/>
  <c r="G10" i="1"/>
  <c r="G8" i="1"/>
  <c r="G7" i="1"/>
  <c r="G6" i="1"/>
</calcChain>
</file>

<file path=xl/sharedStrings.xml><?xml version="1.0" encoding="utf-8"?>
<sst xmlns="http://schemas.openxmlformats.org/spreadsheetml/2006/main" count="20" uniqueCount="20">
  <si>
    <t>KONRAD OBERHOFER  30,04,2019</t>
  </si>
  <si>
    <t>Gesamtbestellung</t>
  </si>
  <si>
    <t>1 Lieferung</t>
  </si>
  <si>
    <t>2 Lieferung</t>
  </si>
  <si>
    <t>Artikel</t>
  </si>
  <si>
    <t>Jahrgang</t>
  </si>
  <si>
    <t xml:space="preserve">Sorte </t>
  </si>
  <si>
    <t>mitte Juni</t>
  </si>
  <si>
    <t>sind die Mengen die nach der 2. Lieferung noch bei un bleiben, und auf die Anfangsbestellung fehlen.</t>
  </si>
  <si>
    <t>Pinot Nero</t>
  </si>
  <si>
    <t>Sauvignon</t>
  </si>
  <si>
    <t>Pinot Bianco</t>
  </si>
  <si>
    <t>Lagrein</t>
  </si>
  <si>
    <t>Gewürztraminer</t>
  </si>
  <si>
    <t>Müller Thurgau</t>
  </si>
  <si>
    <t>Riesling</t>
  </si>
  <si>
    <t>Reisling sind 400 Fl zu wenig für die 2. gleiche Bestellung wie die erste</t>
  </si>
  <si>
    <t>ca 300 Flaschen Riesling haben wir mehr gefüllt, aber kein Papier.</t>
  </si>
  <si>
    <t>Kerner</t>
  </si>
  <si>
    <t>ca 400 Flaschen haben wir mehr gefüllt, als die Anfangsbestellung, aber kein Papier.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</si>
</sst>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justify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DF6C6-837B-4F53-B902-F67125964146}">
  <dimension ref="A1:I15"/>
  <sheetViews>
    <sheetView tabSelected="1" workbookViewId="0">
      <selection activeCell="D20" sqref="D20"/>
    </sheetView>
  </sheetViews>
  <sheetFormatPr baseColWidth="10" defaultRowHeight="15" x14ac:dyDescent="0.25"/>
  <cols>
    <col min="1" max="1" width="9.140625" customWidth="1"/>
    <col min="2" max="2" width="10" customWidth="1"/>
    <col min="3" max="3" width="15.5703125" customWidth="1"/>
    <col min="4" max="4" width="18.140625" customWidth="1"/>
    <col min="5" max="5" width="16.7109375" customWidth="1"/>
    <col min="6" max="6" width="15.7109375" customWidth="1"/>
    <col min="7" max="7" width="66.42578125" style="2" customWidth="1"/>
    <col min="8" max="8" width="1" customWidth="1"/>
    <col min="9" max="9" width="25.28515625" customWidth="1"/>
  </cols>
  <sheetData>
    <row r="1" spans="1:9" ht="28.5" x14ac:dyDescent="0.45">
      <c r="B1" s="1" t="s">
        <v>0</v>
      </c>
      <c r="C1" s="1"/>
      <c r="D1" s="1"/>
      <c r="E1" s="1"/>
      <c r="F1" s="1"/>
      <c r="G1" s="1"/>
    </row>
    <row r="3" spans="1:9" x14ac:dyDescent="0.25">
      <c r="D3" t="s">
        <v>1</v>
      </c>
      <c r="E3" s="2" t="s">
        <v>2</v>
      </c>
      <c r="F3" s="2" t="s">
        <v>3</v>
      </c>
      <c r="G3" s="3"/>
      <c r="H3" s="3"/>
    </row>
    <row r="4" spans="1:9" x14ac:dyDescent="0.25">
      <c r="A4" s="2" t="s">
        <v>4</v>
      </c>
      <c r="B4" s="2" t="s">
        <v>5</v>
      </c>
      <c r="C4" t="s">
        <v>6</v>
      </c>
      <c r="F4" s="2" t="s">
        <v>7</v>
      </c>
      <c r="G4" s="4" t="s">
        <v>8</v>
      </c>
      <c r="H4" s="4"/>
    </row>
    <row r="5" spans="1:9" x14ac:dyDescent="0.25">
      <c r="A5" s="2"/>
      <c r="B5" s="2"/>
      <c r="G5" s="4"/>
      <c r="H5" s="4"/>
    </row>
    <row r="6" spans="1:9" x14ac:dyDescent="0.25">
      <c r="A6" s="2">
        <v>1820</v>
      </c>
      <c r="B6" s="2">
        <v>2018</v>
      </c>
      <c r="C6" t="s">
        <v>9</v>
      </c>
      <c r="D6" s="2">
        <v>4000</v>
      </c>
      <c r="E6" s="2">
        <v>1260</v>
      </c>
      <c r="F6" s="2">
        <v>1260</v>
      </c>
      <c r="G6" s="2">
        <f>D6-E6-F6</f>
        <v>1480</v>
      </c>
    </row>
    <row r="7" spans="1:9" x14ac:dyDescent="0.25">
      <c r="A7" s="2">
        <v>1856</v>
      </c>
      <c r="B7" s="2">
        <v>2018</v>
      </c>
      <c r="C7" t="s">
        <v>10</v>
      </c>
      <c r="D7" s="2">
        <v>3000</v>
      </c>
      <c r="E7" s="2">
        <v>1260</v>
      </c>
      <c r="F7" s="2">
        <v>1260</v>
      </c>
      <c r="G7" s="2">
        <f t="shared" ref="G7:G8" si="0">D7-E7-F7</f>
        <v>480</v>
      </c>
    </row>
    <row r="8" spans="1:9" x14ac:dyDescent="0.25">
      <c r="A8" s="2">
        <v>1855</v>
      </c>
      <c r="B8" s="2">
        <v>2018</v>
      </c>
      <c r="C8" t="s">
        <v>11</v>
      </c>
      <c r="D8" s="2">
        <v>3000</v>
      </c>
      <c r="E8" s="2">
        <v>1260</v>
      </c>
      <c r="F8" s="2">
        <v>1260</v>
      </c>
      <c r="G8" s="2">
        <f t="shared" si="0"/>
        <v>480</v>
      </c>
    </row>
    <row r="9" spans="1:9" x14ac:dyDescent="0.25">
      <c r="A9" s="2"/>
      <c r="B9" s="2"/>
      <c r="D9" s="2"/>
      <c r="F9" s="2"/>
    </row>
    <row r="10" spans="1:9" x14ac:dyDescent="0.25">
      <c r="A10" s="2">
        <v>1822</v>
      </c>
      <c r="B10" s="2">
        <v>2017</v>
      </c>
      <c r="C10" t="s">
        <v>12</v>
      </c>
      <c r="D10" s="2">
        <v>1500</v>
      </c>
      <c r="E10" s="2">
        <v>750</v>
      </c>
      <c r="F10" s="2">
        <v>750</v>
      </c>
      <c r="G10" s="2">
        <f>D10-E10-F10</f>
        <v>0</v>
      </c>
    </row>
    <row r="11" spans="1:9" x14ac:dyDescent="0.25">
      <c r="A11" s="2"/>
      <c r="B11" s="2"/>
      <c r="D11" s="2"/>
      <c r="F11" s="2"/>
    </row>
    <row r="12" spans="1:9" x14ac:dyDescent="0.25">
      <c r="A12" s="2">
        <v>1850</v>
      </c>
      <c r="B12" s="2">
        <v>2018</v>
      </c>
      <c r="C12" t="s">
        <v>13</v>
      </c>
      <c r="D12" s="2">
        <v>4000</v>
      </c>
      <c r="E12" s="2">
        <v>1200</v>
      </c>
      <c r="F12" s="2">
        <v>1200</v>
      </c>
      <c r="G12" s="2">
        <f t="shared" ref="G12:G15" si="1">D12-E12-F12</f>
        <v>1600</v>
      </c>
    </row>
    <row r="13" spans="1:9" x14ac:dyDescent="0.25">
      <c r="A13" s="2">
        <v>1863</v>
      </c>
      <c r="B13" s="2">
        <v>2018</v>
      </c>
      <c r="C13" t="s">
        <v>14</v>
      </c>
      <c r="D13" s="2">
        <v>3000</v>
      </c>
      <c r="E13" s="2">
        <v>1200</v>
      </c>
      <c r="F13" s="2">
        <v>1200</v>
      </c>
      <c r="G13" s="2">
        <f t="shared" si="1"/>
        <v>600</v>
      </c>
    </row>
    <row r="14" spans="1:9" x14ac:dyDescent="0.25">
      <c r="A14" s="2">
        <v>1852</v>
      </c>
      <c r="B14" s="2">
        <v>2018</v>
      </c>
      <c r="C14" t="s">
        <v>15</v>
      </c>
      <c r="D14" s="2">
        <v>2000</v>
      </c>
      <c r="E14" s="2">
        <v>1200</v>
      </c>
      <c r="F14" s="2">
        <v>800</v>
      </c>
      <c r="G14" s="2" t="s">
        <v>16</v>
      </c>
      <c r="I14" t="s">
        <v>17</v>
      </c>
    </row>
    <row r="15" spans="1:9" x14ac:dyDescent="0.25">
      <c r="A15" s="2">
        <v>1864</v>
      </c>
      <c r="B15" s="2">
        <v>2018</v>
      </c>
      <c r="C15" t="s">
        <v>18</v>
      </c>
      <c r="D15" s="2">
        <v>3000</v>
      </c>
      <c r="E15" s="2">
        <v>1200</v>
      </c>
      <c r="F15" s="2">
        <v>1200</v>
      </c>
      <c r="G15" s="2">
        <f t="shared" si="1"/>
        <v>600</v>
      </c>
      <c r="H15" s="2"/>
      <c r="I15" t="s">
        <v>19</v>
      </c>
    </row>
  </sheetData>
  <mergeCells count="3">
    <mergeCell ref="B1:G1"/>
    <mergeCell ref="G3:H3"/>
    <mergeCell ref="G4:H5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Micheli - Weingut-Tenuta J. Hofstaetter</dc:creator>
  <cp:lastModifiedBy>Stefan Micheli - Weingut-Tenuta J. Hofstaetter</cp:lastModifiedBy>
  <dcterms:created xsi:type="dcterms:W3CDTF">2019-04-30T15:04:55Z</dcterms:created>
  <dcterms:modified xsi:type="dcterms:W3CDTF">2019-04-30T15:05:33Z</dcterms:modified>
</cp:coreProperties>
</file>